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4" i="1" l="1"/>
  <c r="C17" i="1" s="1"/>
  <c r="C10" i="1" l="1"/>
  <c r="C12" i="1" s="1"/>
  <c r="C11" i="1" l="1"/>
  <c r="C13" i="1" s="1"/>
</calcChain>
</file>

<file path=xl/comments1.xml><?xml version="1.0" encoding="utf-8"?>
<comments xmlns="http://schemas.openxmlformats.org/spreadsheetml/2006/main">
  <authors>
    <author>Sunil Chopra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Use EOQ formula.
Q* = sqrt(2DS/hC)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S* = (Q*)^2*H/(2D)</t>
        </r>
      </text>
    </comment>
  </commentList>
</comments>
</file>

<file path=xl/sharedStrings.xml><?xml version="1.0" encoding="utf-8"?>
<sst xmlns="http://schemas.openxmlformats.org/spreadsheetml/2006/main" count="14" uniqueCount="14">
  <si>
    <t>Input</t>
  </si>
  <si>
    <t>Holding cost, h</t>
  </si>
  <si>
    <t>Fixed cost per order, S</t>
  </si>
  <si>
    <t>Annual demand, D</t>
  </si>
  <si>
    <t>Annual holding cost</t>
  </si>
  <si>
    <t>Annual order cost</t>
  </si>
  <si>
    <t>Optimal batch size, Q*</t>
  </si>
  <si>
    <t>Total annual cost</t>
  </si>
  <si>
    <t>Exercise 11-5</t>
  </si>
  <si>
    <t>Desired Order Size of 2,500</t>
  </si>
  <si>
    <t>Desired optimal order size, Q*</t>
  </si>
  <si>
    <t>Required fixed cost S*</t>
  </si>
  <si>
    <t>Cost per unit, C</t>
  </si>
  <si>
    <t>Optimal Order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</si>
</sst>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4" fontId="5" fillId="0" borderId="2" xfId="1" applyNumberFormat="1" applyFont="1" applyBorder="1"/>
    <xf numFmtId="0" fontId="5" fillId="0" borderId="3" xfId="0" applyFont="1" applyBorder="1"/>
    <xf numFmtId="44" fontId="5" fillId="0" borderId="4" xfId="2" applyFont="1" applyBorder="1"/>
    <xf numFmtId="9" fontId="5" fillId="0" borderId="4" xfId="3" applyFont="1" applyBorder="1"/>
    <xf numFmtId="0" fontId="5" fillId="0" borderId="5" xfId="0" applyFont="1" applyBorder="1"/>
    <xf numFmtId="44" fontId="5" fillId="0" borderId="6" xfId="2" applyFont="1" applyBorder="1"/>
    <xf numFmtId="0" fontId="5" fillId="0" borderId="0" xfId="0" applyFont="1" applyBorder="1"/>
    <xf numFmtId="44" fontId="5" fillId="0" borderId="4" xfId="0" applyNumberFormat="1" applyFont="1" applyBorder="1"/>
    <xf numFmtId="44" fontId="5" fillId="0" borderId="6" xfId="0" applyNumberFormat="1" applyFont="1" applyBorder="1"/>
    <xf numFmtId="0" fontId="5" fillId="0" borderId="2" xfId="0" applyFont="1" applyBorder="1"/>
    <xf numFmtId="0" fontId="4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17"/>
  <sheetViews>
    <sheetView tabSelected="1" zoomScale="190" zoomScaleNormal="190" workbookViewId="0">
      <selection activeCell="F6" sqref="F6"/>
    </sheetView>
  </sheetViews>
  <sheetFormatPr defaultColWidth="9.1796875" defaultRowHeight="15.5" x14ac:dyDescent="0.35"/>
  <cols>
    <col min="1" max="1" width="4.453125" style="2" customWidth="1"/>
    <col min="2" max="2" width="29.1796875" style="2" customWidth="1"/>
    <col min="3" max="3" width="14" style="2" bestFit="1" customWidth="1"/>
    <col min="4" max="4" width="5.26953125" style="2" customWidth="1"/>
    <col min="5" max="16384" width="9.1796875" style="2"/>
  </cols>
  <sheetData>
    <row r="1" spans="2:4" x14ac:dyDescent="0.35">
      <c r="B1" s="1" t="s">
        <v>8</v>
      </c>
    </row>
    <row r="3" spans="2:4" ht="16" thickBot="1" x14ac:dyDescent="0.4">
      <c r="B3" s="1" t="s">
        <v>0</v>
      </c>
    </row>
    <row r="4" spans="2:4" x14ac:dyDescent="0.35">
      <c r="B4" s="3" t="s">
        <v>3</v>
      </c>
      <c r="C4" s="4">
        <f>20000*12</f>
        <v>240000</v>
      </c>
    </row>
    <row r="5" spans="2:4" x14ac:dyDescent="0.35">
      <c r="B5" s="5" t="s">
        <v>12</v>
      </c>
      <c r="C5" s="6">
        <v>100</v>
      </c>
    </row>
    <row r="6" spans="2:4" x14ac:dyDescent="0.35">
      <c r="B6" s="5" t="s">
        <v>1</v>
      </c>
      <c r="C6" s="7">
        <v>0.2</v>
      </c>
    </row>
    <row r="7" spans="2:4" ht="16" thickBot="1" x14ac:dyDescent="0.4">
      <c r="B7" s="8" t="s">
        <v>2</v>
      </c>
      <c r="C7" s="9">
        <v>4000</v>
      </c>
    </row>
    <row r="9" spans="2:4" ht="16" thickBot="1" x14ac:dyDescent="0.4">
      <c r="B9" s="14" t="s">
        <v>13</v>
      </c>
    </row>
    <row r="10" spans="2:4" x14ac:dyDescent="0.35">
      <c r="B10" s="3" t="s">
        <v>6</v>
      </c>
      <c r="C10" s="4">
        <f>SQRT(2*C4*C7/(C5*C6))</f>
        <v>9797.9589711327117</v>
      </c>
      <c r="D10" s="10"/>
    </row>
    <row r="11" spans="2:4" x14ac:dyDescent="0.35">
      <c r="B11" s="5" t="s">
        <v>4</v>
      </c>
      <c r="C11" s="11">
        <f>(C10/2)*C5*C6</f>
        <v>97979.58971132712</v>
      </c>
      <c r="D11" s="10"/>
    </row>
    <row r="12" spans="2:4" x14ac:dyDescent="0.35">
      <c r="B12" s="5" t="s">
        <v>5</v>
      </c>
      <c r="C12" s="11">
        <f>(C4/C10)*C7</f>
        <v>97979.589711327135</v>
      </c>
      <c r="D12" s="10"/>
    </row>
    <row r="13" spans="2:4" ht="16" thickBot="1" x14ac:dyDescent="0.4">
      <c r="B13" s="8" t="s">
        <v>7</v>
      </c>
      <c r="C13" s="12">
        <f>C11+C12</f>
        <v>195959.17942265427</v>
      </c>
      <c r="D13" s="10"/>
    </row>
    <row r="15" spans="2:4" ht="16" thickBot="1" x14ac:dyDescent="0.4">
      <c r="B15" s="1" t="s">
        <v>9</v>
      </c>
    </row>
    <row r="16" spans="2:4" x14ac:dyDescent="0.35">
      <c r="B16" s="3" t="s">
        <v>10</v>
      </c>
      <c r="C16" s="13">
        <v>2500</v>
      </c>
    </row>
    <row r="17" spans="2:3" ht="16" thickBot="1" x14ac:dyDescent="0.4">
      <c r="B17" s="8" t="s">
        <v>11</v>
      </c>
      <c r="C17" s="9">
        <f>C16^2*C5*C6/(2*C4)</f>
        <v>260.41666666666669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1" sqref="A41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Ediition</dc:title>
  <dc:subject>Problem 11-5</dc:subject>
  <dc:creator>Sunil Chopra/Jay Mabe</dc:creator>
  <cp:lastModifiedBy>Sunil Chopra</cp:lastModifiedBy>
  <dcterms:created xsi:type="dcterms:W3CDTF">2014-06-03T21:41:56Z</dcterms:created>
  <dcterms:modified xsi:type="dcterms:W3CDTF">2017-09-27T22:02:19Z</dcterms:modified>
</cp:coreProperties>
</file>